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EE39B0B-CC87-4907-AC2B-45C8EA0C3C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فصل 2 کلی" sheetId="5" r:id="rId1"/>
    <sheet name="فصل(8)" sheetId="8" r:id="rId2"/>
  </sheets>
  <definedNames>
    <definedName name="_xlnm.Print_Area" localSheetId="0">'فصل 2 کلی'!$A$1:$E$36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5" l="1"/>
  <c r="C9" i="8" l="1"/>
  <c r="C36" i="5"/>
  <c r="D9" i="8" l="1"/>
  <c r="D36" i="5"/>
  <c r="E9" i="5" l="1"/>
  <c r="E8" i="5"/>
  <c r="E7" i="5"/>
  <c r="E6" i="5"/>
  <c r="E12" i="5"/>
  <c r="E13" i="5"/>
  <c r="E11" i="5"/>
  <c r="E23" i="5"/>
  <c r="E25" i="5"/>
  <c r="E29" i="5"/>
  <c r="E27" i="5"/>
  <c r="E28" i="5"/>
  <c r="E26" i="5"/>
  <c r="E10" i="5"/>
  <c r="E31" i="5" l="1"/>
  <c r="E36" i="5" l="1"/>
  <c r="E20" i="5"/>
</calcChain>
</file>

<file path=xl/sharedStrings.xml><?xml version="1.0" encoding="utf-8"?>
<sst xmlns="http://schemas.openxmlformats.org/spreadsheetml/2006/main" count="50" uniqueCount="45">
  <si>
    <t>شرح</t>
  </si>
  <si>
    <t>عملکرد</t>
  </si>
  <si>
    <t>مانده</t>
  </si>
  <si>
    <t>جمع کل</t>
  </si>
  <si>
    <t>کد</t>
  </si>
  <si>
    <t>خدمات قرارداد اشخاص حقوقی (شرکتی)</t>
  </si>
  <si>
    <t>خدمات قرارداد اشخاص حقوقی (خدمات خودرویی)</t>
  </si>
  <si>
    <t>خدمات قراردادسایر اشخاص حقوقی</t>
  </si>
  <si>
    <t>حمل و نقل نامه و امانات پستی</t>
  </si>
  <si>
    <t>تلفن وفکس</t>
  </si>
  <si>
    <t>ارتباطات ماهواره ای و اینترنت</t>
  </si>
  <si>
    <t>وسائط نقلیه</t>
  </si>
  <si>
    <t>لوازم سرمایش و گرمایش</t>
  </si>
  <si>
    <t xml:space="preserve">رایانه </t>
  </si>
  <si>
    <t>سایر20599</t>
  </si>
  <si>
    <t>آب (آشامیدنی و تصفیه شده)</t>
  </si>
  <si>
    <t>سوخت های فسیلی(نفت سفید ،بنزین ،گازوئیل،نفت کوره)</t>
  </si>
  <si>
    <t>برق</t>
  </si>
  <si>
    <t>سایر 21199</t>
  </si>
  <si>
    <t>کاغذ ، مقوا، لوازم التحریر</t>
  </si>
  <si>
    <t>نگهداري و تعمير ساير وسائل اداري</t>
  </si>
  <si>
    <t>قرارداد خدمات پشتيباني</t>
  </si>
  <si>
    <t>ارتقا بهره وری</t>
  </si>
  <si>
    <t>اعتبار موضوع بند (چ)ماده(37)قانون احکام دائمی برنامه توسعه کشورو آئین نامه اجرایی آن(صداو سیما)</t>
  </si>
  <si>
    <t>آگهی های تبلیغاتی ،کاتالوگ و بنر</t>
  </si>
  <si>
    <t>هزینه پذیرایی</t>
  </si>
  <si>
    <t>برگزاری رویدادهاو مراسم</t>
  </si>
  <si>
    <t>هزینه برگزاری سمینارها و جلسات سخنرانی و کارگاههای آموزشی</t>
  </si>
  <si>
    <t xml:space="preserve">هزینه ثبتی </t>
  </si>
  <si>
    <t xml:space="preserve">هزینه های قضایی </t>
  </si>
  <si>
    <t>مواد شوینده</t>
  </si>
  <si>
    <t>لوازم یدکی</t>
  </si>
  <si>
    <t>امور پژوهشی و توسعه فناوری موضوع ماده (56)قانون الحاق(2)</t>
  </si>
  <si>
    <t>سایر هزینه ها 8</t>
  </si>
  <si>
    <t>عوارض اجباری (عوارض شهرداری ، عوارض گمرکی و ...)</t>
  </si>
  <si>
    <t>جرایم و عوارض دادگاه ها</t>
  </si>
  <si>
    <t>بیمه وسایط نقلیه و ساختمان و تجهیزات</t>
  </si>
  <si>
    <t>استفاده از کالاها و خدمات1404</t>
  </si>
  <si>
    <t>هزينه تعمير دستگاه‌هاي آزمايشگاهي و تخصصي</t>
  </si>
  <si>
    <t>خريد واکسن، مواد بيولوژيک، آزمايشگاهي و عملياتي</t>
  </si>
  <si>
    <t>مصوب</t>
  </si>
  <si>
    <t>بیمه مسئولیت مدنی</t>
  </si>
  <si>
    <t>اضافه کار</t>
  </si>
  <si>
    <t>رفاهیات و صندوق پس انداز</t>
  </si>
  <si>
    <t>مانده بانک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</si>
</sst>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24"/>
      <color theme="1"/>
      <name val="2  Titr"/>
      <charset val="178"/>
    </font>
    <font>
      <b/>
      <sz val="24"/>
      <color theme="1"/>
      <name val="B Nazanin"/>
      <charset val="178"/>
    </font>
    <font>
      <b/>
      <sz val="36"/>
      <color theme="1"/>
      <name val="B Nazanin"/>
      <charset val="178"/>
    </font>
    <font>
      <b/>
      <sz val="36"/>
      <color theme="1"/>
      <name val="B Titr"/>
      <charset val="178"/>
    </font>
    <font>
      <sz val="36"/>
      <color theme="1"/>
      <name val="B Titr"/>
      <charset val="178"/>
    </font>
    <font>
      <b/>
      <sz val="26"/>
      <color theme="1"/>
      <name val="B Nazanin"/>
      <charset val="178"/>
    </font>
    <font>
      <b/>
      <sz val="26"/>
      <color theme="1"/>
      <name val="2 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/>
    </xf>
    <xf numFmtId="3" fontId="2" fillId="0" borderId="0" xfId="0" applyNumberFormat="1" applyFont="1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 vertical="center"/>
    </xf>
    <xf numFmtId="3" fontId="6" fillId="5" borderId="7" xfId="0" applyNumberFormat="1" applyFont="1" applyFill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3" fontId="3" fillId="4" borderId="5" xfId="0" applyNumberFormat="1" applyFont="1" applyFill="1" applyBorder="1" applyAlignment="1">
      <alignment horizontal="center" vertical="center"/>
    </xf>
    <xf numFmtId="3" fontId="3" fillId="4" borderId="10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3" fontId="7" fillId="5" borderId="6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/>
    </xf>
    <xf numFmtId="3" fontId="5" fillId="6" borderId="3" xfId="0" applyNumberFormat="1" applyFont="1" applyFill="1" applyBorder="1" applyAlignment="1">
      <alignment horizontal="center" vertical="center"/>
    </xf>
    <xf numFmtId="3" fontId="5" fillId="6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rightToLeft="1" tabSelected="1" view="pageBreakPreview" topLeftCell="A25" zoomScale="60" zoomScaleNormal="40" workbookViewId="0">
      <selection activeCell="D33" sqref="D33"/>
    </sheetView>
  </sheetViews>
  <sheetFormatPr defaultColWidth="22.42578125" defaultRowHeight="42.75"/>
  <cols>
    <col min="1" max="1" width="30" style="4" customWidth="1"/>
    <col min="2" max="2" width="133.42578125" style="18" customWidth="1"/>
    <col min="3" max="3" width="72" style="18" customWidth="1"/>
    <col min="4" max="4" width="54.7109375" style="10" customWidth="1"/>
    <col min="5" max="5" width="73.42578125" style="11" hidden="1" customWidth="1"/>
    <col min="6" max="6" width="32.5703125" style="4" bestFit="1" customWidth="1"/>
    <col min="7" max="7" width="28" style="4" bestFit="1" customWidth="1"/>
    <col min="8" max="8" width="23.5703125" style="4" bestFit="1" customWidth="1"/>
    <col min="9" max="16384" width="22.42578125" style="4"/>
  </cols>
  <sheetData>
    <row r="1" spans="1:8" ht="43.5" thickBot="1"/>
    <row r="2" spans="1:8" ht="39.75" customHeight="1">
      <c r="A2" s="66" t="s">
        <v>37</v>
      </c>
      <c r="B2" s="67"/>
      <c r="C2" s="67"/>
      <c r="D2" s="67"/>
      <c r="E2" s="67"/>
    </row>
    <row r="3" spans="1:8" ht="39.75" customHeight="1">
      <c r="A3" s="68"/>
      <c r="B3" s="69"/>
      <c r="C3" s="69"/>
      <c r="D3" s="69"/>
      <c r="E3" s="69"/>
    </row>
    <row r="4" spans="1:8" ht="39.75" customHeight="1" thickBot="1">
      <c r="A4" s="70"/>
      <c r="B4" s="71"/>
      <c r="C4" s="71"/>
      <c r="D4" s="71"/>
      <c r="E4" s="71"/>
    </row>
    <row r="5" spans="1:8" ht="39.75">
      <c r="A5" s="35" t="s">
        <v>4</v>
      </c>
      <c r="B5" s="36" t="s">
        <v>0</v>
      </c>
      <c r="C5" s="36" t="s">
        <v>40</v>
      </c>
      <c r="D5" s="37" t="s">
        <v>1</v>
      </c>
      <c r="E5" s="38" t="s">
        <v>2</v>
      </c>
    </row>
    <row r="6" spans="1:8" ht="128.25">
      <c r="A6" s="7"/>
      <c r="B6" s="31" t="s">
        <v>23</v>
      </c>
      <c r="C6" s="48">
        <v>934000000</v>
      </c>
      <c r="D6" s="60">
        <v>934000000</v>
      </c>
      <c r="E6" s="39" t="e">
        <f>#REF!-D6</f>
        <v>#REF!</v>
      </c>
    </row>
    <row r="7" spans="1:8" ht="59.25">
      <c r="A7" s="8"/>
      <c r="B7" s="16" t="s">
        <v>21</v>
      </c>
      <c r="C7" s="49">
        <v>10530000000</v>
      </c>
      <c r="D7" s="60">
        <v>11737485314</v>
      </c>
      <c r="E7" s="39" t="e">
        <f>#REF!-D7</f>
        <v>#REF!</v>
      </c>
      <c r="F7" s="65">
        <v>1916750000</v>
      </c>
    </row>
    <row r="8" spans="1:8" ht="59.25">
      <c r="A8" s="5"/>
      <c r="B8" s="14" t="s">
        <v>5</v>
      </c>
      <c r="C8" s="50">
        <v>24000000000</v>
      </c>
      <c r="D8" s="60">
        <v>23946267639</v>
      </c>
      <c r="E8" s="39" t="e">
        <f>#REF!-D8</f>
        <v>#REF!</v>
      </c>
      <c r="H8" s="45">
        <f>F7+F33</f>
        <v>1916750000</v>
      </c>
    </row>
    <row r="9" spans="1:8" ht="59.25">
      <c r="A9" s="29"/>
      <c r="B9" s="14" t="s">
        <v>6</v>
      </c>
      <c r="C9" s="50">
        <v>16680000000</v>
      </c>
      <c r="D9" s="60">
        <v>7612723236</v>
      </c>
      <c r="E9" s="39" t="e">
        <f>#REF!-D9</f>
        <v>#REF!</v>
      </c>
    </row>
    <row r="10" spans="1:8" ht="59.25">
      <c r="A10" s="6" t="s">
        <v>22</v>
      </c>
      <c r="B10" s="14" t="s">
        <v>7</v>
      </c>
      <c r="C10" s="50">
        <v>0</v>
      </c>
      <c r="D10" s="12">
        <v>0</v>
      </c>
      <c r="E10" s="40" t="e">
        <f>#REF!-(D10+#REF!)</f>
        <v>#REF!</v>
      </c>
    </row>
    <row r="11" spans="1:8" ht="59.25">
      <c r="A11" s="5"/>
      <c r="B11" s="14" t="s">
        <v>8</v>
      </c>
      <c r="C11" s="50">
        <v>80000000</v>
      </c>
      <c r="D11" s="60">
        <v>139647301</v>
      </c>
      <c r="E11" s="41" t="e">
        <f>#REF!-D11</f>
        <v>#REF!</v>
      </c>
    </row>
    <row r="12" spans="1:8" ht="59.25">
      <c r="A12" s="6"/>
      <c r="B12" s="15" t="s">
        <v>9</v>
      </c>
      <c r="C12" s="51">
        <v>920000000</v>
      </c>
      <c r="D12" s="60">
        <v>970857000</v>
      </c>
      <c r="E12" s="41" t="e">
        <f>#REF!-D12</f>
        <v>#REF!</v>
      </c>
    </row>
    <row r="13" spans="1:8" ht="59.25">
      <c r="A13" s="5"/>
      <c r="B13" s="14" t="s">
        <v>10</v>
      </c>
      <c r="C13" s="50">
        <v>1100000000</v>
      </c>
      <c r="D13" s="60">
        <v>1024573400</v>
      </c>
      <c r="E13" s="41" t="e">
        <f>#REF!-D13</f>
        <v>#REF!</v>
      </c>
    </row>
    <row r="14" spans="1:8" ht="59.25">
      <c r="A14" s="5"/>
      <c r="B14" s="14" t="s">
        <v>11</v>
      </c>
      <c r="C14" s="50">
        <v>2700000000</v>
      </c>
      <c r="D14" s="60">
        <v>2120749631</v>
      </c>
      <c r="E14" s="41">
        <v>0</v>
      </c>
    </row>
    <row r="15" spans="1:8" ht="59.25">
      <c r="A15" s="46"/>
      <c r="B15" s="47" t="s">
        <v>38</v>
      </c>
      <c r="C15" s="50">
        <v>1900000000</v>
      </c>
      <c r="D15" s="60">
        <v>982450000</v>
      </c>
      <c r="E15" s="41"/>
    </row>
    <row r="16" spans="1:8" ht="59.25">
      <c r="A16" s="5"/>
      <c r="B16" s="14" t="s">
        <v>12</v>
      </c>
      <c r="C16" s="50">
        <v>1500000000</v>
      </c>
      <c r="D16" s="60">
        <v>547964660</v>
      </c>
      <c r="E16" s="41">
        <v>0</v>
      </c>
    </row>
    <row r="17" spans="1:5" ht="59.25">
      <c r="A17" s="5"/>
      <c r="B17" s="14" t="s">
        <v>20</v>
      </c>
      <c r="C17" s="50">
        <v>2000000000</v>
      </c>
      <c r="D17" s="60">
        <v>530910000</v>
      </c>
      <c r="E17" s="41">
        <v>0</v>
      </c>
    </row>
    <row r="18" spans="1:5" ht="59.25">
      <c r="A18" s="9"/>
      <c r="B18" s="14" t="s">
        <v>13</v>
      </c>
      <c r="C18" s="50">
        <v>2500000000</v>
      </c>
      <c r="D18" s="60">
        <v>1021600000</v>
      </c>
      <c r="E18" s="41">
        <v>0</v>
      </c>
    </row>
    <row r="19" spans="1:5" ht="59.25">
      <c r="A19" s="5"/>
      <c r="B19" s="17" t="s">
        <v>14</v>
      </c>
      <c r="C19" s="52">
        <v>0</v>
      </c>
      <c r="D19" s="27">
        <v>0</v>
      </c>
      <c r="E19" s="41">
        <v>0</v>
      </c>
    </row>
    <row r="20" spans="1:5" ht="59.25">
      <c r="A20" s="5"/>
      <c r="B20" s="14" t="s">
        <v>24</v>
      </c>
      <c r="C20" s="50">
        <v>600000000</v>
      </c>
      <c r="D20" s="60">
        <v>481149586</v>
      </c>
      <c r="E20" s="41" t="e">
        <f>#REF!-D20</f>
        <v>#REF!</v>
      </c>
    </row>
    <row r="21" spans="1:5" ht="59.25">
      <c r="A21" s="7"/>
      <c r="B21" s="30" t="s">
        <v>25</v>
      </c>
      <c r="C21" s="50">
        <v>600000000</v>
      </c>
      <c r="D21" s="60">
        <v>403545000</v>
      </c>
      <c r="E21" s="42"/>
    </row>
    <row r="22" spans="1:5" ht="59.25">
      <c r="A22" s="7"/>
      <c r="B22" s="30" t="s">
        <v>26</v>
      </c>
      <c r="C22" s="50">
        <v>300000000</v>
      </c>
      <c r="D22" s="60">
        <v>0</v>
      </c>
      <c r="E22" s="42"/>
    </row>
    <row r="23" spans="1:5" ht="85.5">
      <c r="A23" s="6"/>
      <c r="B23" s="15" t="s">
        <v>27</v>
      </c>
      <c r="C23" s="51">
        <v>2700000000</v>
      </c>
      <c r="D23" s="61">
        <v>1135600000</v>
      </c>
      <c r="E23" s="41" t="e">
        <f>#REF!-D23</f>
        <v>#REF!</v>
      </c>
    </row>
    <row r="24" spans="1:5" ht="59.25">
      <c r="A24" s="29"/>
      <c r="B24" s="30" t="s">
        <v>28</v>
      </c>
      <c r="C24" s="50">
        <v>450000000</v>
      </c>
      <c r="D24" s="60">
        <v>252576933</v>
      </c>
      <c r="E24" s="42"/>
    </row>
    <row r="25" spans="1:5" ht="59.25">
      <c r="A25" s="5"/>
      <c r="B25" s="14" t="s">
        <v>29</v>
      </c>
      <c r="C25" s="50">
        <v>352000000</v>
      </c>
      <c r="D25" s="60">
        <v>268448950</v>
      </c>
      <c r="E25" s="41" t="e">
        <f>#REF!-D25</f>
        <v>#REF!</v>
      </c>
    </row>
    <row r="26" spans="1:5" ht="59.25">
      <c r="A26" s="5"/>
      <c r="B26" s="14" t="s">
        <v>15</v>
      </c>
      <c r="C26" s="50">
        <v>642000000</v>
      </c>
      <c r="D26" s="60">
        <v>678664000</v>
      </c>
      <c r="E26" s="39" t="e">
        <f>#REF!-D26</f>
        <v>#REF!</v>
      </c>
    </row>
    <row r="27" spans="1:5" ht="85.5">
      <c r="A27" s="6"/>
      <c r="B27" s="15" t="s">
        <v>16</v>
      </c>
      <c r="C27" s="53">
        <v>758000000</v>
      </c>
      <c r="D27" s="62">
        <v>3036932323</v>
      </c>
      <c r="E27" s="39" t="e">
        <f>#REF!-D27</f>
        <v>#REF!</v>
      </c>
    </row>
    <row r="28" spans="1:5" ht="59.25">
      <c r="A28" s="5"/>
      <c r="B28" s="14" t="s">
        <v>17</v>
      </c>
      <c r="C28" s="54">
        <v>4580000000</v>
      </c>
      <c r="D28" s="62">
        <v>6300856000</v>
      </c>
      <c r="E28" s="39" t="e">
        <f>#REF!-D28</f>
        <v>#REF!</v>
      </c>
    </row>
    <row r="29" spans="1:5" ht="39.75" customHeight="1">
      <c r="A29" s="79"/>
      <c r="B29" s="80" t="s">
        <v>18</v>
      </c>
      <c r="C29" s="72">
        <v>0</v>
      </c>
      <c r="D29" s="76">
        <v>0</v>
      </c>
      <c r="E29" s="78" t="e">
        <f>#REF!-D29</f>
        <v>#REF!</v>
      </c>
    </row>
    <row r="30" spans="1:5" ht="39.75" customHeight="1">
      <c r="A30" s="79"/>
      <c r="B30" s="80"/>
      <c r="C30" s="73"/>
      <c r="D30" s="77"/>
      <c r="E30" s="78"/>
    </row>
    <row r="31" spans="1:5" ht="59.25">
      <c r="A31" s="5"/>
      <c r="B31" s="14" t="s">
        <v>30</v>
      </c>
      <c r="C31" s="50">
        <v>250000000</v>
      </c>
      <c r="D31" s="60">
        <v>250000000</v>
      </c>
      <c r="E31" s="43" t="e">
        <f>#REF!-D31</f>
        <v>#REF!</v>
      </c>
    </row>
    <row r="32" spans="1:5" ht="59.25">
      <c r="A32" s="13"/>
      <c r="B32" s="30" t="s">
        <v>31</v>
      </c>
      <c r="C32" s="55">
        <v>4500000000</v>
      </c>
      <c r="D32" s="63">
        <v>1033676981</v>
      </c>
      <c r="E32" s="43">
        <v>0</v>
      </c>
    </row>
    <row r="33" spans="1:7" ht="59.25">
      <c r="A33" s="46"/>
      <c r="B33" s="47" t="s">
        <v>39</v>
      </c>
      <c r="C33" s="55">
        <v>1500000000</v>
      </c>
      <c r="D33" s="63">
        <v>15806802381</v>
      </c>
      <c r="E33" s="19"/>
      <c r="F33" s="65"/>
    </row>
    <row r="34" spans="1:7" ht="59.25">
      <c r="A34" s="29"/>
      <c r="B34" s="30" t="s">
        <v>19</v>
      </c>
      <c r="C34" s="55">
        <v>3500000000</v>
      </c>
      <c r="D34" s="63">
        <v>3500000000</v>
      </c>
      <c r="E34" s="19"/>
    </row>
    <row r="35" spans="1:7" ht="60" thickBot="1">
      <c r="A35" s="74" t="s">
        <v>32</v>
      </c>
      <c r="B35" s="75"/>
      <c r="C35" s="56">
        <v>0</v>
      </c>
      <c r="D35" s="28">
        <v>0</v>
      </c>
      <c r="E35" s="19"/>
    </row>
    <row r="36" spans="1:7" ht="73.5" thickBot="1">
      <c r="A36" s="20" t="s">
        <v>3</v>
      </c>
      <c r="B36" s="21"/>
      <c r="C36" s="22">
        <f>SUM(C6:C35)</f>
        <v>85576000000</v>
      </c>
      <c r="D36" s="22">
        <f>SUM(D6:D35)</f>
        <v>84717480335</v>
      </c>
      <c r="E36" s="44" t="e">
        <f>#REF!-D36</f>
        <v>#REF!</v>
      </c>
      <c r="G36" s="45"/>
    </row>
    <row r="38" spans="1:7">
      <c r="B38" s="23"/>
      <c r="C38" s="23"/>
    </row>
    <row r="39" spans="1:7" ht="39.75">
      <c r="B39" s="10"/>
      <c r="C39" s="10"/>
      <c r="D39" s="10">
        <v>18022467523</v>
      </c>
      <c r="F39" s="4" t="s">
        <v>44</v>
      </c>
      <c r="G39" s="45"/>
    </row>
    <row r="40" spans="1:7" ht="39.75">
      <c r="B40" s="10"/>
      <c r="C40" s="10"/>
      <c r="G40" s="45"/>
    </row>
    <row r="41" spans="1:7" ht="39.75">
      <c r="B41" s="10"/>
      <c r="C41" s="10"/>
    </row>
    <row r="43" spans="1:7">
      <c r="B43" s="23"/>
      <c r="C43" s="23"/>
    </row>
  </sheetData>
  <mergeCells count="7">
    <mergeCell ref="A2:E4"/>
    <mergeCell ref="C29:C30"/>
    <mergeCell ref="A35:B35"/>
    <mergeCell ref="D29:D30"/>
    <mergeCell ref="E29:E30"/>
    <mergeCell ref="A29:A30"/>
    <mergeCell ref="B29:B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"/>
  <sheetViews>
    <sheetView rightToLeft="1" zoomScaleNormal="100" workbookViewId="0">
      <selection activeCell="G22" sqref="G22"/>
    </sheetView>
  </sheetViews>
  <sheetFormatPr defaultColWidth="9" defaultRowHeight="18.75"/>
  <cols>
    <col min="1" max="1" width="7.7109375" style="1" customWidth="1"/>
    <col min="2" max="2" width="37.5703125" style="1" customWidth="1"/>
    <col min="3" max="3" width="28.140625" style="3" customWidth="1"/>
    <col min="4" max="4" width="14.7109375" style="26" bestFit="1" customWidth="1"/>
    <col min="5" max="5" width="13.140625" style="1" bestFit="1" customWidth="1"/>
    <col min="6" max="6" width="14" style="1" bestFit="1" customWidth="1"/>
    <col min="7" max="7" width="14.140625" style="1" bestFit="1" customWidth="1"/>
    <col min="8" max="8" width="9" style="1"/>
    <col min="9" max="9" width="14.140625" style="1" bestFit="1" customWidth="1"/>
    <col min="10" max="12" width="9" style="1"/>
    <col min="13" max="13" width="14" style="1" bestFit="1" customWidth="1"/>
    <col min="14" max="16384" width="9" style="1"/>
  </cols>
  <sheetData>
    <row r="1" spans="1:9" ht="18.75" customHeight="1">
      <c r="A1" s="81" t="s">
        <v>33</v>
      </c>
      <c r="B1" s="82"/>
      <c r="C1" s="82"/>
      <c r="D1" s="82"/>
    </row>
    <row r="2" spans="1:9" ht="18.75" customHeight="1">
      <c r="A2" s="83"/>
      <c r="B2" s="84"/>
      <c r="C2" s="84"/>
      <c r="D2" s="84"/>
    </row>
    <row r="3" spans="1:9" ht="18.75" customHeight="1">
      <c r="A3" s="85"/>
      <c r="B3" s="86"/>
      <c r="C3" s="86"/>
      <c r="D3" s="86"/>
    </row>
    <row r="4" spans="1:9" ht="21">
      <c r="A4" s="2" t="s">
        <v>4</v>
      </c>
      <c r="B4" s="2" t="s">
        <v>0</v>
      </c>
      <c r="C4" s="57" t="s">
        <v>40</v>
      </c>
      <c r="D4" s="59" t="s">
        <v>1</v>
      </c>
    </row>
    <row r="5" spans="1:9" ht="42">
      <c r="A5" s="32"/>
      <c r="B5" s="33" t="s">
        <v>34</v>
      </c>
      <c r="C5" s="58">
        <v>3000000000</v>
      </c>
      <c r="D5" s="64">
        <v>592481000</v>
      </c>
    </row>
    <row r="6" spans="1:9" ht="21">
      <c r="A6" s="32"/>
      <c r="B6" s="33" t="s">
        <v>35</v>
      </c>
      <c r="C6" s="58">
        <v>0</v>
      </c>
      <c r="D6" s="24">
        <v>0</v>
      </c>
    </row>
    <row r="7" spans="1:9" ht="21">
      <c r="A7" s="32"/>
      <c r="B7" s="33" t="s">
        <v>41</v>
      </c>
      <c r="C7" s="58">
        <v>320000000</v>
      </c>
      <c r="D7" s="64">
        <v>714460046</v>
      </c>
    </row>
    <row r="8" spans="1:9" ht="21">
      <c r="A8" s="32"/>
      <c r="B8" s="32" t="s">
        <v>36</v>
      </c>
      <c r="C8" s="24">
        <v>4500000000</v>
      </c>
      <c r="D8" s="64">
        <v>3215326147</v>
      </c>
    </row>
    <row r="9" spans="1:9" ht="21">
      <c r="A9" s="34" t="s">
        <v>3</v>
      </c>
      <c r="B9" s="34"/>
      <c r="C9" s="25">
        <f>SUM(C5:C8)</f>
        <v>7820000000</v>
      </c>
      <c r="D9" s="25">
        <f>SUM(D5:D8)</f>
        <v>4522267193</v>
      </c>
      <c r="F9" s="3"/>
    </row>
    <row r="11" spans="1:9">
      <c r="F11" s="3"/>
      <c r="G11" s="3"/>
      <c r="I11" s="3"/>
    </row>
    <row r="12" spans="1:9">
      <c r="I12" s="3"/>
    </row>
    <row r="13" spans="1:9">
      <c r="G13" s="3"/>
      <c r="I13" s="3"/>
    </row>
    <row r="14" spans="1:9">
      <c r="B14" s="3">
        <v>131552953502</v>
      </c>
      <c r="C14" s="3" t="s">
        <v>43</v>
      </c>
      <c r="I14" s="3"/>
    </row>
    <row r="15" spans="1:9">
      <c r="B15" s="3">
        <v>30109491397</v>
      </c>
      <c r="C15" s="3" t="s">
        <v>42</v>
      </c>
      <c r="I15" s="3"/>
    </row>
    <row r="17" spans="5:13">
      <c r="I17" s="3"/>
    </row>
    <row r="18" spans="5:13">
      <c r="M18" s="3"/>
    </row>
    <row r="20" spans="5:13">
      <c r="E20" s="3"/>
    </row>
  </sheetData>
  <mergeCells count="1">
    <mergeCell ref="A1:D3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فصل 2 کلی</vt:lpstr>
      <vt:lpstr>فصل(8)</vt:lpstr>
      <vt:lpstr>'فصل 2 کلی'!Print_Area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amval</cp:lastModifiedBy>
  <cp:lastPrinted>2026-04-07T09:03:04Z</cp:lastPrinted>
  <dcterms:created xsi:type="dcterms:W3CDTF">2022-01-18T06:13:04Z</dcterms:created>
  <dcterms:modified xsi:type="dcterms:W3CDTF">2026-05-03T07:41:42Z</dcterms:modified>
</cp:coreProperties>
</file>